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60" windowWidth="15480" windowHeight="1164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Лист1!$9:$10</definedName>
  </definedNames>
  <calcPr calcId="124519"/>
</workbook>
</file>

<file path=xl/calcChain.xml><?xml version="1.0" encoding="utf-8"?>
<calcChain xmlns="http://schemas.openxmlformats.org/spreadsheetml/2006/main">
  <c r="D18" i="1"/>
  <c r="E53"/>
  <c r="E50"/>
  <c r="E47"/>
  <c r="E44"/>
  <c r="E39"/>
  <c r="C18"/>
  <c r="D23"/>
  <c r="D11"/>
  <c r="C11"/>
  <c r="D53"/>
  <c r="D50"/>
  <c r="D47"/>
  <c r="D44"/>
  <c r="D39"/>
  <c r="C23"/>
  <c r="E61" l="1"/>
  <c r="D61"/>
  <c r="C32"/>
  <c r="D32"/>
</calcChain>
</file>

<file path=xl/sharedStrings.xml><?xml version="1.0" encoding="utf-8"?>
<sst xmlns="http://schemas.openxmlformats.org/spreadsheetml/2006/main" count="106" uniqueCount="81">
  <si>
    <t>Наименование администратора и источника дохода</t>
  </si>
  <si>
    <t>Код бюджетной классификации Российской Федерации</t>
  </si>
  <si>
    <t>ВСЕГО ДОХОДОВ</t>
  </si>
  <si>
    <t>Налог  на  доходы  физических  лиц   с   доходов, источником которых является налоговый агент, за  исключением  доходов, в отношении которых исичсление и уплата налога осуществляются в соответствии со статьями 227, 227.1 и 228 Налогового кодекса Российской Федерации</t>
  </si>
  <si>
    <t>Налог  на  доходы  физических  лиц   с   доходов, полученных  физическими  лицами в соответствии со статьей 228 Налогового кодекса Российской Федерации</t>
  </si>
  <si>
    <t>Администрация МО "Никольское"</t>
  </si>
  <si>
    <t>115 0 00 00000 00 0000 000</t>
  </si>
  <si>
    <t>Межбюджетные трансферты,передаваемые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</si>
  <si>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наименование</t>
  </si>
  <si>
    <t>раздел</t>
  </si>
  <si>
    <t>подраздел</t>
  </si>
  <si>
    <t>Исполнено</t>
  </si>
  <si>
    <t>Утверждено</t>
  </si>
  <si>
    <t>Наименование</t>
  </si>
  <si>
    <t>ОБЩЕГОСУДАРСТВЕННЫЕ ВОПРОСЫ</t>
  </si>
  <si>
    <t>01</t>
  </si>
  <si>
    <t>02</t>
  </si>
  <si>
    <t>04</t>
  </si>
  <si>
    <t>06</t>
  </si>
  <si>
    <t>НАЦИОНАЛЬНАЯ ОБОРОНА</t>
  </si>
  <si>
    <t>03</t>
  </si>
  <si>
    <t>НАЦИОНАЛЬНАЯ БЕЗОПАСНОСТЬ И И ПРАВООХРАНИТЕЛЬНАЯ ДЕЯТЕЛЬНОСТЬ</t>
  </si>
  <si>
    <t>09</t>
  </si>
  <si>
    <t>Обеспечение пожарной безопасности</t>
  </si>
  <si>
    <t>10</t>
  </si>
  <si>
    <t>НАЦИОНАЛЬНАЯ ЭКОНОМИКА</t>
  </si>
  <si>
    <t>ЖИЛИЩНО-КОММУНАЛЬНОЕ ХОЗЯЙСТВО</t>
  </si>
  <si>
    <t>05</t>
  </si>
  <si>
    <t>Жилищное  хозяйство</t>
  </si>
  <si>
    <t>Коммунальное хозяйство</t>
  </si>
  <si>
    <t>Благоустройство</t>
  </si>
  <si>
    <t>В С Е Г О</t>
  </si>
  <si>
    <t>по расходам бюджета</t>
  </si>
  <si>
    <t>Дефицит (-), профицит (+) местного бюджета</t>
  </si>
  <si>
    <t xml:space="preserve">Муниципальный долг </t>
  </si>
  <si>
    <t xml:space="preserve"> 115 1 01 02010 01 0000 110</t>
  </si>
  <si>
    <t xml:space="preserve"> 115 1 01 02030 01 0000 110</t>
  </si>
  <si>
    <t>115 1 06 06033 10 0000 110</t>
  </si>
  <si>
    <t>115 1 06 06043 10 0000 110</t>
  </si>
  <si>
    <t>115 1 06 01030 10 0000 110</t>
  </si>
  <si>
    <t>115 1 08 04000 10 0000 110</t>
  </si>
  <si>
    <t>по доходам бюджета</t>
  </si>
  <si>
    <t>Другие общегосударственные вопросы</t>
  </si>
  <si>
    <t>13</t>
  </si>
  <si>
    <t>115 2 02 40014 10 0000 150</t>
  </si>
  <si>
    <t>115 2 02 35118 10 0000 150</t>
  </si>
  <si>
    <t>115 2 02 30024 10 0000 150</t>
  </si>
  <si>
    <t>Прочие поступления от использования имущества, находящегося в собственности сельских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</si>
  <si>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115 111 09045 10 0000 120</t>
  </si>
  <si>
    <t>Культура, кинемотография</t>
  </si>
  <si>
    <t>Культура</t>
  </si>
  <si>
    <t>08</t>
  </si>
  <si>
    <t xml:space="preserve"> Глава МО" Никольское"                                                                        </t>
  </si>
  <si>
    <t>О.А.Костин</t>
  </si>
  <si>
    <t>115 2 02 29900 10 0000 150</t>
  </si>
  <si>
    <t>Куультура</t>
  </si>
  <si>
    <t>Субсидии бюджетам сельских поселений  из местных бюджетов</t>
  </si>
  <si>
    <t>Прочие неналоговые доходы бюджетов сельских поселений</t>
  </si>
  <si>
    <t>115 117 05050 10 0000  180</t>
  </si>
  <si>
    <t>Утверждено 2020 г,  руб.</t>
  </si>
  <si>
    <t>Исполнено 1  квартал 2020, руб.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</si>
  <si>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учреждений).</t>
  </si>
  <si>
    <t>Доходы от продажи земельных участков, находящихся в собственности сельских поселений (за исключением земельных участков муниципальных бюджетных и автономных учреждений).</t>
  </si>
  <si>
    <t>115  111 05025 10 0000 120</t>
  </si>
  <si>
    <t>115 114 06025 10 0000 430</t>
  </si>
  <si>
    <t>Земельный налог с организаций, обладающих земельным участком, расположенном в границах сельских поселений</t>
  </si>
  <si>
    <t>Субвенции бюджетам сельских поселений на  осуществление первичного воинского учета на территориях, где отсутствуют военные ккомиссарианты</t>
  </si>
  <si>
    <t>Субвенции бюджетам сельских поселений на выполнение передаваемых полномочий субъектов Российской Федерации</t>
  </si>
  <si>
    <t xml:space="preserve">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</si>
  <si>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 xml:space="preserve">  Дотации  бюджетам сельских поселений на выравнивание  бюджетной обеспеченности из бюджетов муниципальных районов</t>
  </si>
  <si>
    <t>115 2 02 16001 10 0000 150</t>
  </si>
  <si>
    <t xml:space="preserve">Земельный налог с физических лиц, обладающих земельным участком, расположенным в границах сельских поселений </t>
  </si>
  <si>
    <t xml:space="preserve">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РФ за совершение нотариальных действий</t>
  </si>
  <si>
    <t>Функционирование высшего должностного лица субьекта РФ и  муниципального образования</t>
  </si>
  <si>
    <t>Функционирование Правительства РФ, высших  исполнительных органов государственной  власти субъектов РФ, местных администраций</t>
  </si>
  <si>
    <t>Обеспечение   деятельности   финансовых,   налоговых    и таможенных органов и органов финансового (финансово-бюджетного) надзора</t>
  </si>
  <si>
    <t>Мобилизационная и вневойсковая подготовка</t>
  </si>
  <si>
    <t>ДОРОЖНОЕ ХОЗЯЙСТВО (Дорожные фонды)</t>
  </si>
  <si>
    <t xml:space="preserve">Отчет об исполнении бюджета муниципального образования "Никольское" за  3 квартал  2020 года  </t>
  </si>
  <si>
    <t>Прочие межбюджетные трансферты, передаваемые бюджетам сельских поселений</t>
  </si>
  <si>
    <t>115 2 02 49999 10 0000 150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</si>
</sst>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00"/>
  </numFmts>
  <fonts count="18">
    <font>
      <sz val="10"/>
      <name val="Arial Cyr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9"/>
      <name val="Times New Roman"/>
      <family val="1"/>
      <charset val="204"/>
    </font>
    <font>
      <sz val="9"/>
      <name val="Arial Cyr"/>
      <charset val="204"/>
    </font>
    <font>
      <b/>
      <sz val="9"/>
      <name val="Arial"/>
      <family val="2"/>
      <charset val="204"/>
    </font>
    <font>
      <b/>
      <sz val="9"/>
      <name val="Arial Cyr"/>
      <charset val="204"/>
    </font>
    <font>
      <sz val="10"/>
      <name val="Arial"/>
      <family val="2"/>
      <charset val="204"/>
    </font>
    <font>
      <b/>
      <sz val="9"/>
      <color indexed="8"/>
      <name val="Arial"/>
      <family val="2"/>
      <charset val="204"/>
    </font>
    <font>
      <sz val="10"/>
      <name val="Times New Roman"/>
      <family val="1"/>
      <charset val="204"/>
    </font>
    <font>
      <sz val="8"/>
      <name val="Arial Cyr"/>
      <charset val="204"/>
    </font>
    <font>
      <sz val="8"/>
      <name val="Arial Cyr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8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right" wrapText="1"/>
    </xf>
    <xf numFmtId="0" fontId="4" fillId="0" borderId="0" xfId="0" applyFont="1"/>
    <xf numFmtId="0" fontId="3" fillId="0" borderId="0" xfId="0" applyFont="1"/>
    <xf numFmtId="0" fontId="3" fillId="0" borderId="0" xfId="0" applyFont="1" applyAlignment="1">
      <alignment horizontal="right"/>
    </xf>
    <xf numFmtId="0" fontId="3" fillId="0" borderId="0" xfId="0" applyFont="1" applyAlignment="1"/>
    <xf numFmtId="2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top"/>
    </xf>
    <xf numFmtId="49" fontId="2" fillId="0" borderId="3" xfId="0" applyNumberFormat="1" applyFont="1" applyBorder="1" applyAlignment="1">
      <alignment horizontal="center" vertical="top" wrapText="1"/>
    </xf>
    <xf numFmtId="49" fontId="4" fillId="2" borderId="2" xfId="0" applyNumberFormat="1" applyFont="1" applyFill="1" applyBorder="1" applyAlignment="1">
      <alignment horizontal="center" vertical="top" shrinkToFit="1"/>
    </xf>
    <xf numFmtId="0" fontId="5" fillId="0" borderId="1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top"/>
    </xf>
    <xf numFmtId="0" fontId="8" fillId="0" borderId="2" xfId="0" applyFont="1" applyBorder="1" applyAlignment="1">
      <alignment horizontal="left" vertical="top" wrapText="1"/>
    </xf>
    <xf numFmtId="165" fontId="4" fillId="0" borderId="0" xfId="0" applyNumberFormat="1" applyFont="1"/>
    <xf numFmtId="2" fontId="11" fillId="0" borderId="1" xfId="0" applyNumberFormat="1" applyFont="1" applyBorder="1" applyAlignment="1">
      <alignment horizontal="right"/>
    </xf>
    <xf numFmtId="0" fontId="3" fillId="0" borderId="0" xfId="0" applyFont="1" applyAlignment="1">
      <alignment horizontal="right"/>
    </xf>
    <xf numFmtId="49" fontId="7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Font="1" applyBorder="1" applyAlignment="1">
      <alignment horizontal="right" wrapText="1"/>
    </xf>
    <xf numFmtId="0" fontId="0" fillId="0" borderId="8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1" fontId="12" fillId="0" borderId="7" xfId="0" applyNumberFormat="1" applyFont="1" applyBorder="1" applyAlignment="1">
      <alignment horizontal="center" vertical="center" wrapText="1"/>
    </xf>
    <xf numFmtId="0" fontId="13" fillId="0" borderId="1" xfId="2" applyFont="1" applyBorder="1" applyAlignment="1">
      <alignment horizontal="left" vertical="center" wrapText="1"/>
    </xf>
    <xf numFmtId="49" fontId="13" fillId="0" borderId="1" xfId="2" applyNumberFormat="1" applyFont="1" applyBorder="1" applyAlignment="1">
      <alignment horizontal="center" vertical="center"/>
    </xf>
    <xf numFmtId="0" fontId="14" fillId="0" borderId="1" xfId="2" applyFont="1" applyBorder="1" applyAlignment="1">
      <alignment horizontal="left" vertical="center" wrapText="1"/>
    </xf>
    <xf numFmtId="49" fontId="14" fillId="0" borderId="1" xfId="2" applyNumberFormat="1" applyFont="1" applyBorder="1" applyAlignment="1">
      <alignment horizontal="center" vertical="center"/>
    </xf>
    <xf numFmtId="0" fontId="7" fillId="0" borderId="1" xfId="2" applyFont="1" applyBorder="1" applyAlignment="1">
      <alignment horizontal="left" vertical="center" wrapText="1"/>
    </xf>
    <xf numFmtId="49" fontId="7" fillId="0" borderId="1" xfId="2" applyNumberFormat="1" applyFont="1" applyBorder="1" applyAlignment="1">
      <alignment horizontal="center" vertical="center"/>
    </xf>
    <xf numFmtId="0" fontId="9" fillId="3" borderId="0" xfId="0" applyFont="1" applyFill="1" applyAlignment="1">
      <alignment wrapText="1"/>
    </xf>
    <xf numFmtId="0" fontId="10" fillId="3" borderId="1" xfId="0" applyFont="1" applyFill="1" applyBorder="1" applyAlignment="1">
      <alignment horizontal="left" wrapText="1"/>
    </xf>
    <xf numFmtId="0" fontId="13" fillId="0" borderId="1" xfId="0" applyFont="1" applyBorder="1" applyAlignment="1">
      <alignment horizontal="left" vertical="center" wrapText="1"/>
    </xf>
    <xf numFmtId="49" fontId="13" fillId="0" borderId="1" xfId="2" applyNumberFormat="1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49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  <xf numFmtId="0" fontId="15" fillId="0" borderId="0" xfId="0" applyFont="1"/>
    <xf numFmtId="2" fontId="0" fillId="0" borderId="1" xfId="0" applyNumberFormat="1" applyBorder="1" applyAlignment="1">
      <alignment horizontal="center"/>
    </xf>
    <xf numFmtId="165" fontId="0" fillId="0" borderId="9" xfId="0" applyNumberFormat="1" applyBorder="1" applyAlignment="1">
      <alignment horizontal="center" vertical="center" wrapText="1"/>
    </xf>
    <xf numFmtId="165" fontId="0" fillId="0" borderId="12" xfId="0" applyNumberFormat="1" applyBorder="1" applyAlignment="1">
      <alignment horizontal="center" vertical="center" wrapText="1"/>
    </xf>
    <xf numFmtId="165" fontId="0" fillId="0" borderId="16" xfId="0" applyNumberFormat="1" applyBorder="1" applyAlignment="1">
      <alignment horizontal="center" vertical="center" wrapText="1"/>
    </xf>
    <xf numFmtId="0" fontId="4" fillId="0" borderId="0" xfId="0" applyFont="1" applyAlignment="1">
      <alignment horizontal="right"/>
    </xf>
    <xf numFmtId="49" fontId="10" fillId="0" borderId="1" xfId="0" applyNumberFormat="1" applyFont="1" applyBorder="1" applyAlignment="1">
      <alignment horizontal="left" wrapText="1"/>
    </xf>
    <xf numFmtId="2" fontId="5" fillId="0" borderId="1" xfId="0" applyNumberFormat="1" applyFont="1" applyBorder="1" applyAlignment="1">
      <alignment vertical="top" wrapText="1"/>
    </xf>
    <xf numFmtId="2" fontId="4" fillId="0" borderId="1" xfId="0" applyNumberFormat="1" applyFont="1" applyBorder="1" applyAlignment="1">
      <alignment vertical="top"/>
    </xf>
    <xf numFmtId="2" fontId="10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vertical="top"/>
    </xf>
    <xf numFmtId="2" fontId="2" fillId="0" borderId="2" xfId="0" applyNumberFormat="1" applyFont="1" applyBorder="1" applyAlignment="1">
      <alignment horizontal="center" vertical="top"/>
    </xf>
    <xf numFmtId="2" fontId="5" fillId="0" borderId="1" xfId="0" applyNumberFormat="1" applyFont="1" applyBorder="1" applyAlignment="1">
      <alignment horizontal="center" vertical="top"/>
    </xf>
    <xf numFmtId="0" fontId="3" fillId="0" borderId="0" xfId="0" applyFont="1" applyAlignment="1">
      <alignment wrapText="1"/>
    </xf>
    <xf numFmtId="0" fontId="3" fillId="0" borderId="19" xfId="0" applyFont="1" applyBorder="1" applyAlignment="1">
      <alignment wrapText="1"/>
    </xf>
    <xf numFmtId="2" fontId="10" fillId="0" borderId="1" xfId="0" applyNumberFormat="1" applyFont="1" applyBorder="1" applyAlignment="1"/>
    <xf numFmtId="2" fontId="13" fillId="0" borderId="17" xfId="2" applyNumberFormat="1" applyFont="1" applyBorder="1" applyAlignment="1">
      <alignment horizontal="right" vertical="center"/>
    </xf>
    <xf numFmtId="2" fontId="14" fillId="0" borderId="1" xfId="2" applyNumberFormat="1" applyFont="1" applyBorder="1" applyAlignment="1">
      <alignment horizontal="right" vertical="center"/>
    </xf>
    <xf numFmtId="2" fontId="7" fillId="0" borderId="1" xfId="2" applyNumberFormat="1" applyBorder="1" applyAlignment="1">
      <alignment horizontal="right" vertical="center"/>
    </xf>
    <xf numFmtId="2" fontId="13" fillId="0" borderId="1" xfId="2" applyNumberFormat="1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 wrapText="1"/>
    </xf>
    <xf numFmtId="0" fontId="16" fillId="0" borderId="1" xfId="0" applyNumberFormat="1" applyFont="1" applyBorder="1" applyAlignment="1">
      <alignment horizontal="left" wrapText="1"/>
    </xf>
    <xf numFmtId="0" fontId="16" fillId="0" borderId="4" xfId="0" applyFont="1" applyBorder="1" applyAlignment="1">
      <alignment horizontal="center" vertical="top" wrapText="1"/>
    </xf>
    <xf numFmtId="0" fontId="17" fillId="0" borderId="0" xfId="0" applyFont="1" applyAlignment="1">
      <alignment wrapText="1"/>
    </xf>
    <xf numFmtId="0" fontId="16" fillId="0" borderId="1" xfId="0" applyFont="1" applyBorder="1" applyAlignment="1">
      <alignment horizontal="left" wrapText="1"/>
    </xf>
    <xf numFmtId="49" fontId="3" fillId="0" borderId="1" xfId="0" applyNumberFormat="1" applyFont="1" applyBorder="1" applyAlignment="1">
      <alignment horizontal="left" wrapText="1"/>
    </xf>
    <xf numFmtId="2" fontId="9" fillId="0" borderId="1" xfId="0" applyNumberFormat="1" applyFont="1" applyBorder="1" applyAlignment="1">
      <alignment horizontal="left" wrapText="1"/>
    </xf>
    <xf numFmtId="0" fontId="9" fillId="3" borderId="5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0" fillId="0" borderId="6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6" fillId="0" borderId="18" xfId="0" applyFont="1" applyBorder="1" applyAlignment="1">
      <alignment horizontal="center"/>
    </xf>
    <xf numFmtId="0" fontId="3" fillId="0" borderId="0" xfId="0" applyFont="1" applyAlignment="1">
      <alignment horizontal="right" wrapText="1"/>
    </xf>
    <xf numFmtId="0" fontId="3" fillId="0" borderId="0" xfId="1" applyFont="1" applyAlignment="1">
      <alignment horizontal="right" vertical="center"/>
    </xf>
    <xf numFmtId="0" fontId="3" fillId="0" borderId="0" xfId="0" applyFont="1" applyAlignment="1">
      <alignment horizontal="right"/>
    </xf>
    <xf numFmtId="0" fontId="5" fillId="0" borderId="0" xfId="0" applyFont="1" applyAlignment="1">
      <alignment horizontal="center" vertical="center" wrapText="1"/>
    </xf>
  </cellXfs>
  <cellStyles count="3">
    <cellStyle name="Обычный" xfId="0" builtinId="0"/>
    <cellStyle name="Обычный_Приложение №1 - источники финансирования" xfId="1"/>
    <cellStyle name="Обычный_Приложение №6.7.8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0"/>
  <sheetViews>
    <sheetView tabSelected="1" topLeftCell="A48" workbookViewId="0">
      <selection activeCell="C65" sqref="C65"/>
    </sheetView>
  </sheetViews>
  <sheetFormatPr defaultRowHeight="12"/>
  <cols>
    <col min="1" max="1" width="60" style="3" customWidth="1"/>
    <col min="2" max="2" width="25" style="3" customWidth="1"/>
    <col min="3" max="3" width="13.7109375" style="3" customWidth="1"/>
    <col min="4" max="4" width="13" style="3" customWidth="1"/>
    <col min="5" max="5" width="17.28515625" style="3" customWidth="1"/>
    <col min="6" max="16384" width="9.140625" style="3"/>
  </cols>
  <sheetData>
    <row r="1" spans="1:5">
      <c r="A1" s="79"/>
      <c r="B1" s="79"/>
      <c r="C1" s="79"/>
      <c r="D1" s="79"/>
    </row>
    <row r="2" spans="1:5" ht="6" customHeight="1">
      <c r="A2" s="4"/>
      <c r="B2" s="4"/>
      <c r="C2" s="4"/>
      <c r="D2" s="2"/>
    </row>
    <row r="3" spans="1:5" hidden="1">
      <c r="A3" s="80"/>
      <c r="B3" s="80"/>
      <c r="C3" s="80"/>
      <c r="D3" s="80"/>
    </row>
    <row r="4" spans="1:5" hidden="1">
      <c r="A4" s="81"/>
      <c r="B4" s="81"/>
      <c r="C4" s="81"/>
      <c r="D4" s="81"/>
    </row>
    <row r="5" spans="1:5" hidden="1">
      <c r="A5" s="5"/>
      <c r="B5" s="5"/>
      <c r="C5" s="20"/>
      <c r="D5" s="6"/>
    </row>
    <row r="6" spans="1:5" hidden="1">
      <c r="A6" s="41"/>
      <c r="B6" s="41"/>
      <c r="C6" s="41"/>
      <c r="D6" s="6"/>
    </row>
    <row r="7" spans="1:5" ht="36" customHeight="1">
      <c r="A7" s="82" t="s">
        <v>78</v>
      </c>
      <c r="B7" s="82"/>
      <c r="C7" s="82"/>
      <c r="D7" s="82"/>
    </row>
    <row r="8" spans="1:5" ht="18.75" customHeight="1">
      <c r="A8" s="42" t="s">
        <v>41</v>
      </c>
      <c r="B8" s="42"/>
      <c r="C8" s="42"/>
      <c r="D8" s="42"/>
    </row>
    <row r="9" spans="1:5" ht="36">
      <c r="A9" s="1" t="s">
        <v>0</v>
      </c>
      <c r="B9" s="1" t="s">
        <v>1</v>
      </c>
      <c r="C9" s="1" t="s">
        <v>59</v>
      </c>
      <c r="D9" s="7" t="s">
        <v>60</v>
      </c>
    </row>
    <row r="10" spans="1:5">
      <c r="A10" s="8">
        <v>1</v>
      </c>
      <c r="B10" s="8">
        <v>2</v>
      </c>
      <c r="C10" s="8"/>
      <c r="D10" s="9">
        <v>3</v>
      </c>
    </row>
    <row r="11" spans="1:5">
      <c r="A11" s="17" t="s">
        <v>5</v>
      </c>
      <c r="B11" s="10" t="s">
        <v>6</v>
      </c>
      <c r="C11" s="50">
        <f>SUM(C12:C16)+C17</f>
        <v>9189119</v>
      </c>
      <c r="D11" s="50">
        <f>SUM(D12:D16)+D17</f>
        <v>8343118.6400000006</v>
      </c>
      <c r="E11" s="18"/>
    </row>
    <row r="12" spans="1:5" ht="29.25" customHeight="1">
      <c r="A12" s="69" t="s">
        <v>69</v>
      </c>
      <c r="B12" s="44" t="s">
        <v>70</v>
      </c>
      <c r="C12" s="51">
        <v>214900</v>
      </c>
      <c r="D12" s="51">
        <v>161200</v>
      </c>
    </row>
    <row r="13" spans="1:5" ht="36" customHeight="1">
      <c r="A13" s="71" t="s">
        <v>56</v>
      </c>
      <c r="B13" s="21" t="s">
        <v>54</v>
      </c>
      <c r="C13" s="19">
        <v>2678400</v>
      </c>
      <c r="D13" s="19">
        <v>2033400</v>
      </c>
    </row>
    <row r="14" spans="1:5" ht="31.5" customHeight="1">
      <c r="A14" s="49" t="s">
        <v>66</v>
      </c>
      <c r="B14" s="12" t="s">
        <v>45</v>
      </c>
      <c r="C14" s="52">
        <v>121200</v>
      </c>
      <c r="D14" s="52">
        <v>84900</v>
      </c>
    </row>
    <row r="15" spans="1:5" ht="21.75" customHeight="1">
      <c r="A15" s="49" t="s">
        <v>67</v>
      </c>
      <c r="B15" s="13" t="s">
        <v>46</v>
      </c>
      <c r="C15" s="52">
        <v>62500</v>
      </c>
      <c r="D15" s="52">
        <v>46800</v>
      </c>
    </row>
    <row r="16" spans="1:5" ht="51">
      <c r="A16" s="70" t="s">
        <v>7</v>
      </c>
      <c r="B16" s="21" t="s">
        <v>44</v>
      </c>
      <c r="C16" s="52">
        <v>3357715</v>
      </c>
      <c r="D16" s="52">
        <v>3262414.64</v>
      </c>
    </row>
    <row r="17" spans="1:4" ht="25.5">
      <c r="A17" s="71" t="s">
        <v>79</v>
      </c>
      <c r="B17" s="21" t="s">
        <v>80</v>
      </c>
      <c r="C17" s="52">
        <v>2754404</v>
      </c>
      <c r="D17" s="52">
        <v>2754404</v>
      </c>
    </row>
    <row r="18" spans="1:4" ht="18.75" customHeight="1">
      <c r="A18" s="17" t="s">
        <v>5</v>
      </c>
      <c r="B18" s="10" t="s">
        <v>6</v>
      </c>
      <c r="C18" s="53">
        <f>C19+C20</f>
        <v>126000</v>
      </c>
      <c r="D18" s="53">
        <f>D19+D20+D21+D22</f>
        <v>83391.92</v>
      </c>
    </row>
    <row r="19" spans="1:4" ht="34.5" customHeight="1">
      <c r="A19" s="68" t="s">
        <v>47</v>
      </c>
      <c r="B19" s="58" t="s">
        <v>48</v>
      </c>
      <c r="C19" s="51">
        <v>60000</v>
      </c>
      <c r="D19" s="51">
        <v>6838.26</v>
      </c>
    </row>
    <row r="20" spans="1:4" ht="26.25" customHeight="1">
      <c r="A20" s="68" t="s">
        <v>57</v>
      </c>
      <c r="B20" s="58" t="s">
        <v>58</v>
      </c>
      <c r="C20" s="51">
        <v>66000</v>
      </c>
      <c r="D20" s="51">
        <v>66000</v>
      </c>
    </row>
    <row r="21" spans="1:4" ht="50.25" customHeight="1">
      <c r="A21" s="56" t="s">
        <v>61</v>
      </c>
      <c r="B21" s="58" t="s">
        <v>63</v>
      </c>
      <c r="C21" s="51"/>
      <c r="D21" s="51">
        <v>6089.39</v>
      </c>
    </row>
    <row r="22" spans="1:4" ht="34.5" customHeight="1">
      <c r="A22" s="57" t="s">
        <v>62</v>
      </c>
      <c r="B22" s="58" t="s">
        <v>64</v>
      </c>
      <c r="C22" s="51"/>
      <c r="D22" s="51">
        <v>4464.2700000000004</v>
      </c>
    </row>
    <row r="23" spans="1:4">
      <c r="A23" s="17" t="s">
        <v>5</v>
      </c>
      <c r="B23" s="10" t="s">
        <v>6</v>
      </c>
      <c r="C23" s="50">
        <f>SUM(C24:C30)</f>
        <v>1560000</v>
      </c>
      <c r="D23" s="50">
        <f>SUM(D24:D30)+D31</f>
        <v>385236.07999999996</v>
      </c>
    </row>
    <row r="24" spans="1:4" ht="51" customHeight="1">
      <c r="A24" s="63" t="s">
        <v>3</v>
      </c>
      <c r="B24" s="14" t="s">
        <v>35</v>
      </c>
      <c r="C24" s="51">
        <v>138000</v>
      </c>
      <c r="D24" s="51">
        <v>131726.39999999999</v>
      </c>
    </row>
    <row r="25" spans="1:4" ht="36">
      <c r="A25" s="63" t="s">
        <v>4</v>
      </c>
      <c r="B25" s="14" t="s">
        <v>36</v>
      </c>
      <c r="C25" s="51">
        <v>0</v>
      </c>
      <c r="D25" s="51">
        <v>45.13</v>
      </c>
    </row>
    <row r="26" spans="1:4" ht="13.5" thickBot="1">
      <c r="A26" s="64"/>
      <c r="B26" s="22"/>
      <c r="C26" s="51">
        <v>0</v>
      </c>
      <c r="D26" s="51">
        <v>0</v>
      </c>
    </row>
    <row r="27" spans="1:4" ht="22.5">
      <c r="A27" s="65" t="s">
        <v>65</v>
      </c>
      <c r="B27" s="19" t="s">
        <v>37</v>
      </c>
      <c r="C27" s="51">
        <v>64000</v>
      </c>
      <c r="D27" s="51">
        <v>33396</v>
      </c>
    </row>
    <row r="28" spans="1:4" ht="22.5">
      <c r="A28" s="66" t="s">
        <v>71</v>
      </c>
      <c r="B28" s="19" t="s">
        <v>38</v>
      </c>
      <c r="C28" s="51">
        <v>899000</v>
      </c>
      <c r="D28" s="51">
        <v>119079.71</v>
      </c>
    </row>
    <row r="29" spans="1:4" ht="22.5">
      <c r="A29" s="67" t="s">
        <v>68</v>
      </c>
      <c r="B29" s="19" t="s">
        <v>39</v>
      </c>
      <c r="C29" s="51">
        <v>453000</v>
      </c>
      <c r="D29" s="51">
        <v>97138.84</v>
      </c>
    </row>
    <row r="30" spans="1:4" ht="31.5" customHeight="1">
      <c r="A30" s="67" t="s">
        <v>72</v>
      </c>
      <c r="B30" s="19" t="s">
        <v>40</v>
      </c>
      <c r="C30" s="51">
        <v>6000</v>
      </c>
      <c r="D30" s="51">
        <v>3850</v>
      </c>
    </row>
    <row r="31" spans="1:4">
      <c r="A31" s="11"/>
      <c r="B31" s="12"/>
      <c r="C31" s="54"/>
      <c r="D31" s="51"/>
    </row>
    <row r="32" spans="1:4">
      <c r="A32" s="15" t="s">
        <v>2</v>
      </c>
      <c r="B32" s="16"/>
      <c r="C32" s="55">
        <f>C11+C18+C23</f>
        <v>10875119</v>
      </c>
      <c r="D32" s="55">
        <f>D11+D18+D23</f>
        <v>8811746.6400000006</v>
      </c>
    </row>
    <row r="34" spans="1:5" ht="12.75" thickBot="1">
      <c r="A34" s="78" t="s">
        <v>32</v>
      </c>
      <c r="B34" s="78"/>
      <c r="C34" s="78"/>
      <c r="D34" s="78"/>
    </row>
    <row r="35" spans="1:5" ht="12.75">
      <c r="A35" s="72" t="s">
        <v>8</v>
      </c>
      <c r="B35" s="75" t="s">
        <v>9</v>
      </c>
      <c r="C35" s="75" t="s">
        <v>10</v>
      </c>
      <c r="D35" s="23"/>
      <c r="E35" s="45" t="s">
        <v>11</v>
      </c>
    </row>
    <row r="36" spans="1:5" ht="12.75">
      <c r="A36" s="73"/>
      <c r="B36" s="76"/>
      <c r="C36" s="76"/>
      <c r="D36" s="24" t="s">
        <v>12</v>
      </c>
      <c r="E36" s="46"/>
    </row>
    <row r="37" spans="1:5" ht="13.5" thickBot="1">
      <c r="A37" s="74" t="s">
        <v>13</v>
      </c>
      <c r="B37" s="77"/>
      <c r="C37" s="77" t="s">
        <v>10</v>
      </c>
      <c r="D37" s="25"/>
      <c r="E37" s="47"/>
    </row>
    <row r="38" spans="1:5" ht="12.75" customHeight="1">
      <c r="A38" s="26">
        <v>1</v>
      </c>
      <c r="B38" s="26">
        <v>2</v>
      </c>
      <c r="C38" s="26">
        <v>3</v>
      </c>
      <c r="D38" s="26"/>
      <c r="E38" s="27">
        <v>4</v>
      </c>
    </row>
    <row r="39" spans="1:5" ht="12.75">
      <c r="A39" s="28" t="s">
        <v>14</v>
      </c>
      <c r="B39" s="29" t="s">
        <v>15</v>
      </c>
      <c r="C39" s="29"/>
      <c r="D39" s="59">
        <f>D40+D41+D43+D42</f>
        <v>2437300</v>
      </c>
      <c r="E39" s="59">
        <f>E40+E41+E43+E42</f>
        <v>1662620.3199999998</v>
      </c>
    </row>
    <row r="40" spans="1:5" ht="25.5">
      <c r="A40" s="30" t="s">
        <v>73</v>
      </c>
      <c r="B40" s="31" t="s">
        <v>15</v>
      </c>
      <c r="C40" s="31" t="s">
        <v>16</v>
      </c>
      <c r="D40" s="60">
        <v>726000</v>
      </c>
      <c r="E40" s="60">
        <v>492559.87</v>
      </c>
    </row>
    <row r="41" spans="1:5" ht="38.25">
      <c r="A41" s="32" t="s">
        <v>74</v>
      </c>
      <c r="B41" s="33" t="s">
        <v>15</v>
      </c>
      <c r="C41" s="33" t="s">
        <v>17</v>
      </c>
      <c r="D41" s="61">
        <v>1519300</v>
      </c>
      <c r="E41" s="61">
        <v>997060.45</v>
      </c>
    </row>
    <row r="42" spans="1:5" ht="25.5">
      <c r="A42" s="34" t="s">
        <v>75</v>
      </c>
      <c r="B42" s="33" t="s">
        <v>15</v>
      </c>
      <c r="C42" s="33" t="s">
        <v>18</v>
      </c>
      <c r="D42" s="61">
        <v>26000</v>
      </c>
      <c r="E42" s="61">
        <v>13000</v>
      </c>
    </row>
    <row r="43" spans="1:5" ht="12.75">
      <c r="A43" s="35" t="s">
        <v>42</v>
      </c>
      <c r="B43" s="33" t="s">
        <v>15</v>
      </c>
      <c r="C43" s="33" t="s">
        <v>43</v>
      </c>
      <c r="D43" s="61">
        <v>166000</v>
      </c>
      <c r="E43" s="61">
        <v>160000</v>
      </c>
    </row>
    <row r="44" spans="1:5" ht="12.75">
      <c r="A44" s="36" t="s">
        <v>19</v>
      </c>
      <c r="B44" s="29" t="s">
        <v>16</v>
      </c>
      <c r="C44" s="29"/>
      <c r="D44" s="62">
        <f>D45</f>
        <v>121200</v>
      </c>
      <c r="E44" s="62">
        <f>E45</f>
        <v>80036</v>
      </c>
    </row>
    <row r="45" spans="1:5" ht="12.75">
      <c r="A45" s="32" t="s">
        <v>76</v>
      </c>
      <c r="B45" s="33" t="s">
        <v>16</v>
      </c>
      <c r="C45" s="33" t="s">
        <v>20</v>
      </c>
      <c r="D45" s="61">
        <v>121200</v>
      </c>
      <c r="E45" s="61">
        <v>80036</v>
      </c>
    </row>
    <row r="46" spans="1:5" ht="12.75">
      <c r="A46" s="32"/>
      <c r="B46" s="33"/>
      <c r="C46" s="33"/>
      <c r="D46" s="61"/>
      <c r="E46" s="61"/>
    </row>
    <row r="47" spans="1:5" ht="25.5">
      <c r="A47" s="36" t="s">
        <v>21</v>
      </c>
      <c r="B47" s="29" t="s">
        <v>20</v>
      </c>
      <c r="C47" s="29"/>
      <c r="D47" s="62">
        <f>D48+D49</f>
        <v>30000</v>
      </c>
      <c r="E47" s="62">
        <f>E48+E49</f>
        <v>10000</v>
      </c>
    </row>
    <row r="48" spans="1:5" ht="12.75">
      <c r="A48" s="32"/>
      <c r="B48" s="33"/>
      <c r="C48" s="33"/>
      <c r="D48" s="61"/>
      <c r="E48" s="61"/>
    </row>
    <row r="49" spans="1:5" ht="12.75">
      <c r="A49" s="32" t="s">
        <v>23</v>
      </c>
      <c r="B49" s="33" t="s">
        <v>20</v>
      </c>
      <c r="C49" s="33" t="s">
        <v>24</v>
      </c>
      <c r="D49" s="61">
        <v>30000</v>
      </c>
      <c r="E49" s="61">
        <v>10000</v>
      </c>
    </row>
    <row r="50" spans="1:5" ht="12.75">
      <c r="A50" s="28" t="s">
        <v>25</v>
      </c>
      <c r="B50" s="33" t="s">
        <v>17</v>
      </c>
      <c r="C50" s="33"/>
      <c r="D50" s="62">
        <f>D51+D52</f>
        <v>470200</v>
      </c>
      <c r="E50" s="62">
        <f>E51+E52</f>
        <v>470200</v>
      </c>
    </row>
    <row r="51" spans="1:5" ht="12.75">
      <c r="A51" s="32" t="s">
        <v>77</v>
      </c>
      <c r="B51" s="33" t="s">
        <v>17</v>
      </c>
      <c r="C51" s="33" t="s">
        <v>22</v>
      </c>
      <c r="D51" s="61">
        <v>470200</v>
      </c>
      <c r="E51" s="61">
        <v>470200</v>
      </c>
    </row>
    <row r="52" spans="1:5" ht="12.75">
      <c r="A52" s="32"/>
      <c r="B52" s="33"/>
      <c r="C52" s="33"/>
      <c r="D52" s="61"/>
      <c r="E52" s="61"/>
    </row>
    <row r="53" spans="1:5" ht="12.75">
      <c r="A53" s="28" t="s">
        <v>26</v>
      </c>
      <c r="B53" s="29" t="s">
        <v>27</v>
      </c>
      <c r="C53" s="29"/>
      <c r="D53" s="62">
        <f>SUM(D54:D55)+D56</f>
        <v>6038119</v>
      </c>
      <c r="E53" s="62">
        <f>SUM(E54:E55)+E56</f>
        <v>990546.51</v>
      </c>
    </row>
    <row r="54" spans="1:5" ht="12.75">
      <c r="A54" s="32" t="s">
        <v>28</v>
      </c>
      <c r="B54" s="33" t="s">
        <v>27</v>
      </c>
      <c r="C54" s="33" t="s">
        <v>15</v>
      </c>
      <c r="D54" s="61">
        <v>196000</v>
      </c>
      <c r="E54" s="61">
        <v>0</v>
      </c>
    </row>
    <row r="55" spans="1:5" ht="12.75">
      <c r="A55" s="32" t="s">
        <v>29</v>
      </c>
      <c r="B55" s="33" t="s">
        <v>27</v>
      </c>
      <c r="C55" s="33" t="s">
        <v>16</v>
      </c>
      <c r="D55" s="61">
        <v>5232719</v>
      </c>
      <c r="E55" s="61">
        <v>477746.87</v>
      </c>
    </row>
    <row r="56" spans="1:5" ht="12.75">
      <c r="A56" s="32" t="s">
        <v>30</v>
      </c>
      <c r="B56" s="33" t="s">
        <v>27</v>
      </c>
      <c r="C56" s="33" t="s">
        <v>20</v>
      </c>
      <c r="D56" s="61">
        <v>609400</v>
      </c>
      <c r="E56" s="61">
        <v>512799.64</v>
      </c>
    </row>
    <row r="57" spans="1:5" ht="12.75">
      <c r="A57" s="36" t="s">
        <v>49</v>
      </c>
      <c r="B57" s="29" t="s">
        <v>51</v>
      </c>
      <c r="C57" s="29"/>
      <c r="D57" s="62">
        <v>1778300</v>
      </c>
      <c r="E57" s="62">
        <v>1333719</v>
      </c>
    </row>
    <row r="58" spans="1:5" ht="19.5" customHeight="1">
      <c r="A58" s="32" t="s">
        <v>55</v>
      </c>
      <c r="B58" s="29" t="s">
        <v>51</v>
      </c>
      <c r="C58" s="33" t="s">
        <v>15</v>
      </c>
      <c r="D58" s="61">
        <v>1778300</v>
      </c>
      <c r="E58" s="61">
        <v>1333719</v>
      </c>
    </row>
    <row r="59" spans="1:5" ht="12.75" hidden="1" customHeight="1">
      <c r="A59" s="32" t="s">
        <v>50</v>
      </c>
      <c r="B59" s="33" t="s">
        <v>51</v>
      </c>
      <c r="C59" s="33" t="s">
        <v>15</v>
      </c>
      <c r="D59" s="61">
        <v>1508.5</v>
      </c>
      <c r="E59" s="61">
        <v>377.12400000000002</v>
      </c>
    </row>
    <row r="60" spans="1:5" ht="12.75">
      <c r="A60" s="32"/>
      <c r="B60" s="33"/>
      <c r="C60" s="33"/>
      <c r="D60" s="61"/>
      <c r="E60" s="61"/>
    </row>
    <row r="61" spans="1:5" ht="12.75">
      <c r="A61" s="28" t="s">
        <v>31</v>
      </c>
      <c r="B61" s="37"/>
      <c r="C61" s="37"/>
      <c r="D61" s="62">
        <f>D39+D44+D47+D50+D53+D57</f>
        <v>10875119</v>
      </c>
      <c r="E61" s="62">
        <f>E39+E44+E47+E50+E53+E57</f>
        <v>4547121.83</v>
      </c>
    </row>
    <row r="62" spans="1:5" ht="12.75">
      <c r="A62" s="38"/>
      <c r="B62" s="39"/>
      <c r="C62" s="39"/>
      <c r="D62" s="39"/>
      <c r="E62" s="40"/>
    </row>
    <row r="63" spans="1:5" ht="12.75">
      <c r="E63" s="40"/>
    </row>
    <row r="64" spans="1:5" ht="15.75">
      <c r="A64" s="43" t="s">
        <v>33</v>
      </c>
      <c r="B64" s="3">
        <v>-4264624.8099999996</v>
      </c>
    </row>
    <row r="67" spans="1:2">
      <c r="A67" s="3" t="s">
        <v>34</v>
      </c>
      <c r="B67" s="3">
        <v>0</v>
      </c>
    </row>
    <row r="70" spans="1:2">
      <c r="A70" s="3" t="s">
        <v>52</v>
      </c>
      <c r="B70" s="48" t="s">
        <v>53</v>
      </c>
    </row>
  </sheetData>
  <mergeCells count="8">
    <mergeCell ref="A35:A37"/>
    <mergeCell ref="B35:B37"/>
    <mergeCell ref="C35:C37"/>
    <mergeCell ref="A34:D34"/>
    <mergeCell ref="A1:D1"/>
    <mergeCell ref="A3:D3"/>
    <mergeCell ref="A4:D4"/>
    <mergeCell ref="A7:D7"/>
  </mergeCells>
  <phoneticPr fontId="0" type="noConversion"/>
  <pageMargins left="0.75" right="0.41" top="0.49" bottom="0.16" header="0.19" footer="0.2"/>
  <pageSetup paperSize="9" scale="71" fitToHeight="6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Company>Комитет по финансам и экономике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Kfiets18</dc:creator>
  <cp:lastModifiedBy>user</cp:lastModifiedBy>
  <cp:lastPrinted>2020-10-21T12:52:56Z</cp:lastPrinted>
  <dcterms:created xsi:type="dcterms:W3CDTF">2010-04-02T11:32:32Z</dcterms:created>
  <dcterms:modified xsi:type="dcterms:W3CDTF">2020-10-21T12:53:00Z</dcterms:modified>
</cp:coreProperties>
</file>